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95" windowWidth="14355" windowHeight="7875"/>
  </bookViews>
  <sheets>
    <sheet name="فكرة  10" sheetId="4" r:id="rId1"/>
  </sheets>
  <calcPr calcId="144525"/>
</workbook>
</file>

<file path=xl/calcChain.xml><?xml version="1.0" encoding="utf-8"?>
<calcChain xmlns="http://schemas.openxmlformats.org/spreadsheetml/2006/main">
  <c r="G11" i="4" l="1" a="1"/>
  <c r="G11" i="4"/>
</calcChain>
</file>

<file path=xl/sharedStrings.xml><?xml version="1.0" encoding="utf-8"?>
<sst xmlns="http://schemas.openxmlformats.org/spreadsheetml/2006/main" count="37" uniqueCount="36">
  <si>
    <t>الشروط</t>
  </si>
  <si>
    <r>
      <t>VLOOKUP ,</t>
    </r>
    <r>
      <rPr>
        <sz val="22"/>
        <color theme="1"/>
        <rFont val="Arabic Typesetting"/>
        <family val="4"/>
      </rPr>
      <t xml:space="preserve"> SMALL</t>
    </r>
    <r>
      <rPr>
        <sz val="22"/>
        <color rgb="FFFF0000"/>
        <rFont val="Arabic Typesetting"/>
        <family val="4"/>
      </rPr>
      <t xml:space="preserve"> ,  IF  , </t>
    </r>
    <r>
      <rPr>
        <sz val="22"/>
        <color theme="1"/>
        <rFont val="Arabic Typesetting"/>
        <family val="4"/>
      </rPr>
      <t>AND</t>
    </r>
    <r>
      <rPr>
        <sz val="22"/>
        <color rgb="FFFF0000"/>
        <rFont val="Arabic Typesetting"/>
        <family val="4"/>
      </rPr>
      <t xml:space="preserve">  , OR  ………….</t>
    </r>
  </si>
  <si>
    <t xml:space="preserve">البحث بأكثر من شرطين </t>
  </si>
  <si>
    <t>OR</t>
  </si>
  <si>
    <t>فكرة اليوم هى التحقق من كافة الشروط بإستخدام الدالة IF ثم إرجاع  قيمة عمود معين من اول صف تحققت بة كافة الشروط</t>
  </si>
  <si>
    <t xml:space="preserve"> بإستخدام الدالة SMALL   ك                                           للدالة VlOOKUP</t>
  </si>
  <si>
    <t>(أ)</t>
  </si>
  <si>
    <t>(ب)</t>
  </si>
  <si>
    <t>(ت)</t>
  </si>
  <si>
    <t>(ج)</t>
  </si>
  <si>
    <t>(د)</t>
  </si>
  <si>
    <t>ت</t>
  </si>
  <si>
    <t>ج</t>
  </si>
  <si>
    <t>د</t>
  </si>
  <si>
    <t>كما يلى :-</t>
  </si>
  <si>
    <t>والان تشريح المعادلة المستخدمة :-</t>
  </si>
  <si>
    <t xml:space="preserve">تعمل مثل         AND  </t>
  </si>
  <si>
    <t>تعمل مثل        OR</t>
  </si>
  <si>
    <t>تحديد نطاق يعنى ادراج قيم خلايا النطاق حيث الصف</t>
  </si>
  <si>
    <t>الذى تحقق بة كافة الشروط هنا من تحقق بهم الشروط هم الصف   9  /   11</t>
  </si>
  <si>
    <t>عمل  الدالة VLOOKUP</t>
  </si>
  <si>
    <r>
      <t>VLOOKUP((</t>
    </r>
    <r>
      <rPr>
        <sz val="11"/>
        <color rgb="FFFF0000"/>
        <rFont val="Arial"/>
        <family val="2"/>
        <scheme val="minor"/>
      </rPr>
      <t>SMALL</t>
    </r>
    <r>
      <rPr>
        <sz val="11"/>
        <color theme="1"/>
        <rFont val="Arial"/>
        <family val="2"/>
        <charset val="178"/>
        <scheme val="minor"/>
      </rPr>
      <t>(IF((C8:C11=H8)*(D8:D11=H9)*(E8:E11=H10)+(E8:E11=J10);A8:A11);</t>
    </r>
    <r>
      <rPr>
        <sz val="11"/>
        <color rgb="FFFF0000"/>
        <rFont val="Arial"/>
        <family val="2"/>
        <scheme val="minor"/>
      </rPr>
      <t>1</t>
    </r>
    <r>
      <rPr>
        <sz val="11"/>
        <color theme="1"/>
        <rFont val="Arial"/>
        <family val="2"/>
        <charset val="178"/>
        <scheme val="minor"/>
      </rPr>
      <t>));A8:B11;2;FALSE)</t>
    </r>
  </si>
  <si>
    <r>
      <rPr>
        <sz val="11"/>
        <color rgb="FFFF0000"/>
        <rFont val="Arial"/>
        <family val="2"/>
        <scheme val="minor"/>
      </rPr>
      <t xml:space="preserve">SMALL </t>
    </r>
    <r>
      <rPr>
        <sz val="11"/>
        <color theme="1"/>
        <rFont val="Arial"/>
        <family val="2"/>
        <charset val="178"/>
        <scheme val="minor"/>
      </rPr>
      <t>(                                     ;</t>
    </r>
    <r>
      <rPr>
        <sz val="11"/>
        <color rgb="FFFF0000"/>
        <rFont val="Arial"/>
        <family val="2"/>
        <scheme val="minor"/>
      </rPr>
      <t>1</t>
    </r>
    <r>
      <rPr>
        <sz val="11"/>
        <color theme="1"/>
        <rFont val="Arial"/>
        <family val="2"/>
        <charset val="178"/>
        <scheme val="minor"/>
      </rPr>
      <t>)</t>
    </r>
  </si>
  <si>
    <r>
      <t>VLOOKUP((</t>
    </r>
    <r>
      <rPr>
        <sz val="11"/>
        <color rgb="FFFF0000"/>
        <rFont val="Arial"/>
        <family val="2"/>
        <scheme val="minor"/>
      </rPr>
      <t>2</t>
    </r>
    <r>
      <rPr>
        <sz val="11"/>
        <color theme="1"/>
        <rFont val="Arial"/>
        <family val="2"/>
        <charset val="178"/>
        <scheme val="minor"/>
      </rPr>
      <t>)   ;          A8:B11           ;    2    ;    FALSE)</t>
    </r>
  </si>
  <si>
    <t>=103</t>
  </si>
  <si>
    <t xml:space="preserve">يلاحظ ارجاع قيمة العمود الاول حيث اول صف تحققت بة الشروط </t>
  </si>
  <si>
    <t xml:space="preserve">ك </t>
  </si>
  <si>
    <t>( و )</t>
  </si>
  <si>
    <t>(او)</t>
  </si>
  <si>
    <t>شرح الدالة SMALL</t>
  </si>
  <si>
    <r>
      <rPr>
        <sz val="11"/>
        <color rgb="FFFF0000"/>
        <rFont val="Arial"/>
        <family val="2"/>
        <scheme val="minor"/>
      </rPr>
      <t>SMALL</t>
    </r>
    <r>
      <rPr>
        <sz val="11"/>
        <color theme="1"/>
        <rFont val="Arial"/>
        <family val="2"/>
        <charset val="178"/>
        <scheme val="minor"/>
      </rPr>
      <t>(IF((C8:C11=H8)*(D8:D11=H9)*(E8:E11=H10)+(E8:E11=J10);A8:A11);</t>
    </r>
    <r>
      <rPr>
        <sz val="11"/>
        <color rgb="FFFF0000"/>
        <rFont val="Arial"/>
        <family val="2"/>
        <scheme val="minor"/>
      </rPr>
      <t>1</t>
    </r>
    <r>
      <rPr>
        <sz val="11"/>
        <color theme="1"/>
        <rFont val="Arial"/>
        <family val="2"/>
        <charset val="178"/>
        <scheme val="minor"/>
      </rPr>
      <t>)</t>
    </r>
  </si>
  <si>
    <t>ستقوم الدالة SMALL بترتيب القيم هكذا</t>
  </si>
  <si>
    <t>هنا طلبنا من الدالة ايجاد ثانى اصغر قيمة                حيث النطاق الافتراضى كما بالصورة من K20:K24</t>
  </si>
  <si>
    <t>هنا طلبنا من الدالة ايجاد اصغر قيمة                حيث النطاق الافتراضى  ( الناتج من الدالة IF  )</t>
  </si>
  <si>
    <t>=2</t>
  </si>
  <si>
    <t>مثال اخر (خارج الموضوع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</si>
</sst>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theme="0"/>
      <name val="Sakkal Majalla"/>
    </font>
    <font>
      <sz val="12"/>
      <color theme="1"/>
      <name val="Monotype Corsiva"/>
      <family val="4"/>
    </font>
    <font>
      <sz val="18"/>
      <color theme="1"/>
      <name val="Microsoft Uighu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20"/>
      <color theme="1"/>
      <name val="Arabic Typesetting"/>
      <family val="4"/>
    </font>
    <font>
      <sz val="22"/>
      <color rgb="FFFF0000"/>
      <name val="Arabic Typesetting"/>
      <family val="4"/>
    </font>
    <font>
      <sz val="22"/>
      <color theme="1"/>
      <name val="Arabic Typesetting"/>
      <family val="4"/>
    </font>
    <font>
      <sz val="16"/>
      <color theme="0"/>
      <name val="Microsoft Uighur"/>
    </font>
    <font>
      <sz val="11"/>
      <color theme="0"/>
      <name val="Microsoft Sans Serif"/>
      <family val="2"/>
    </font>
    <font>
      <sz val="18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abic Typesetting"/>
      <family val="4"/>
    </font>
    <font>
      <sz val="18"/>
      <color theme="1"/>
      <name val="Andalus"/>
      <family val="1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/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quotePrefix="1" applyFont="1"/>
    <xf numFmtId="0" fontId="7" fillId="0" borderId="0" xfId="0" applyFont="1"/>
    <xf numFmtId="0" fontId="8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0" fillId="3" borderId="2" xfId="0" applyFill="1" applyBorder="1" applyAlignment="1">
      <alignment horizontal="center"/>
    </xf>
    <xf numFmtId="0" fontId="4" fillId="0" borderId="0" xfId="0" applyFont="1" applyAlignment="1">
      <alignment horizontal="right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5" fillId="0" borderId="0" xfId="0" applyFont="1"/>
    <xf numFmtId="0" fontId="15" fillId="0" borderId="0" xfId="0" applyFont="1" applyAlignment="1">
      <alignment horizontal="center"/>
    </xf>
    <xf numFmtId="0" fontId="14" fillId="3" borderId="0" xfId="0" quotePrefix="1" applyFont="1" applyFill="1" applyAlignment="1">
      <alignment horizontal="center"/>
    </xf>
    <xf numFmtId="0" fontId="16" fillId="0" borderId="0" xfId="0" applyFont="1"/>
    <xf numFmtId="0" fontId="4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7" fillId="0" borderId="0" xfId="0" applyFont="1" applyAlignment="1"/>
    <xf numFmtId="0" fontId="4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jp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11</xdr:row>
      <xdr:rowOff>133350</xdr:rowOff>
    </xdr:from>
    <xdr:to>
      <xdr:col>10</xdr:col>
      <xdr:colOff>304019</xdr:colOff>
      <xdr:row>12</xdr:row>
      <xdr:rowOff>161899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" y="2905125"/>
          <a:ext cx="6247619" cy="2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19</xdr:row>
      <xdr:rowOff>19050</xdr:rowOff>
    </xdr:from>
    <xdr:to>
      <xdr:col>2</xdr:col>
      <xdr:colOff>552321</xdr:colOff>
      <xdr:row>24</xdr:row>
      <xdr:rowOff>114157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5350" y="4048125"/>
          <a:ext cx="1028571" cy="1142857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200025</xdr:colOff>
      <xdr:row>19</xdr:row>
      <xdr:rowOff>9525</xdr:rowOff>
    </xdr:from>
    <xdr:to>
      <xdr:col>4</xdr:col>
      <xdr:colOff>523749</xdr:colOff>
      <xdr:row>24</xdr:row>
      <xdr:rowOff>114156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57425" y="4038600"/>
          <a:ext cx="1009524" cy="1152381"/>
        </a:xfrm>
        <a:prstGeom prst="rect">
          <a:avLst/>
        </a:prstGeom>
      </xdr:spPr>
    </xdr:pic>
    <xdr:clientData/>
  </xdr:twoCellAnchor>
  <xdr:twoCellAnchor editAs="oneCell">
    <xdr:from>
      <xdr:col>5</xdr:col>
      <xdr:colOff>209550</xdr:colOff>
      <xdr:row>18</xdr:row>
      <xdr:rowOff>161925</xdr:rowOff>
    </xdr:from>
    <xdr:to>
      <xdr:col>6</xdr:col>
      <xdr:colOff>542798</xdr:colOff>
      <xdr:row>24</xdr:row>
      <xdr:rowOff>95105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38550" y="4362450"/>
          <a:ext cx="1019048" cy="1161905"/>
        </a:xfrm>
        <a:prstGeom prst="rect">
          <a:avLst/>
        </a:prstGeom>
      </xdr:spPr>
    </xdr:pic>
    <xdr:clientData/>
  </xdr:twoCellAnchor>
  <xdr:twoCellAnchor editAs="oneCell">
    <xdr:from>
      <xdr:col>7</xdr:col>
      <xdr:colOff>228600</xdr:colOff>
      <xdr:row>19</xdr:row>
      <xdr:rowOff>9525</xdr:rowOff>
    </xdr:from>
    <xdr:to>
      <xdr:col>8</xdr:col>
      <xdr:colOff>457086</xdr:colOff>
      <xdr:row>24</xdr:row>
      <xdr:rowOff>133204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029200" y="4391025"/>
          <a:ext cx="914286" cy="1171429"/>
        </a:xfrm>
        <a:prstGeom prst="rect">
          <a:avLst/>
        </a:prstGeom>
      </xdr:spPr>
    </xdr:pic>
    <xdr:clientData/>
  </xdr:twoCellAnchor>
  <xdr:twoCellAnchor editAs="oneCell">
    <xdr:from>
      <xdr:col>8</xdr:col>
      <xdr:colOff>180975</xdr:colOff>
      <xdr:row>15</xdr:row>
      <xdr:rowOff>0</xdr:rowOff>
    </xdr:from>
    <xdr:to>
      <xdr:col>8</xdr:col>
      <xdr:colOff>438118</xdr:colOff>
      <xdr:row>15</xdr:row>
      <xdr:rowOff>238095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667375" y="3486150"/>
          <a:ext cx="257143" cy="238095"/>
        </a:xfrm>
        <a:prstGeom prst="rect">
          <a:avLst/>
        </a:prstGeom>
      </xdr:spPr>
    </xdr:pic>
    <xdr:clientData/>
  </xdr:twoCellAnchor>
  <xdr:twoCellAnchor editAs="oneCell">
    <xdr:from>
      <xdr:col>4</xdr:col>
      <xdr:colOff>133350</xdr:colOff>
      <xdr:row>15</xdr:row>
      <xdr:rowOff>0</xdr:rowOff>
    </xdr:from>
    <xdr:to>
      <xdr:col>4</xdr:col>
      <xdr:colOff>333350</xdr:colOff>
      <xdr:row>15</xdr:row>
      <xdr:rowOff>209524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876550" y="3486150"/>
          <a:ext cx="200000" cy="209524"/>
        </a:xfrm>
        <a:prstGeom prst="rect">
          <a:avLst/>
        </a:prstGeom>
      </xdr:spPr>
    </xdr:pic>
    <xdr:clientData/>
  </xdr:twoCellAnchor>
  <xdr:twoCellAnchor editAs="oneCell">
    <xdr:from>
      <xdr:col>2</xdr:col>
      <xdr:colOff>457200</xdr:colOff>
      <xdr:row>21</xdr:row>
      <xdr:rowOff>57150</xdr:rowOff>
    </xdr:from>
    <xdr:to>
      <xdr:col>3</xdr:col>
      <xdr:colOff>285686</xdr:colOff>
      <xdr:row>22</xdr:row>
      <xdr:rowOff>190461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28800" y="4800600"/>
          <a:ext cx="514286" cy="314286"/>
        </a:xfrm>
        <a:prstGeom prst="rect">
          <a:avLst/>
        </a:prstGeom>
      </xdr:spPr>
    </xdr:pic>
    <xdr:clientData/>
  </xdr:twoCellAnchor>
  <xdr:twoCellAnchor editAs="oneCell">
    <xdr:from>
      <xdr:col>4</xdr:col>
      <xdr:colOff>523875</xdr:colOff>
      <xdr:row>21</xdr:row>
      <xdr:rowOff>66675</xdr:rowOff>
    </xdr:from>
    <xdr:to>
      <xdr:col>5</xdr:col>
      <xdr:colOff>228551</xdr:colOff>
      <xdr:row>22</xdr:row>
      <xdr:rowOff>199986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267075" y="4810125"/>
          <a:ext cx="390476" cy="314286"/>
        </a:xfrm>
        <a:prstGeom prst="rect">
          <a:avLst/>
        </a:prstGeom>
      </xdr:spPr>
    </xdr:pic>
    <xdr:clientData/>
  </xdr:twoCellAnchor>
  <xdr:twoCellAnchor>
    <xdr:from>
      <xdr:col>8</xdr:col>
      <xdr:colOff>676275</xdr:colOff>
      <xdr:row>21</xdr:row>
      <xdr:rowOff>104775</xdr:rowOff>
    </xdr:from>
    <xdr:to>
      <xdr:col>9</xdr:col>
      <xdr:colOff>142875</xdr:colOff>
      <xdr:row>22</xdr:row>
      <xdr:rowOff>28575</xdr:rowOff>
    </xdr:to>
    <xdr:sp macro="" textlink="">
      <xdr:nvSpPr>
        <xdr:cNvPr id="20" name="Right Arrow 19"/>
        <xdr:cNvSpPr/>
      </xdr:nvSpPr>
      <xdr:spPr>
        <a:xfrm>
          <a:off x="6162675" y="4848225"/>
          <a:ext cx="152400" cy="1047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9</xdr:col>
      <xdr:colOff>190500</xdr:colOff>
      <xdr:row>18</xdr:row>
      <xdr:rowOff>152400</xdr:rowOff>
    </xdr:from>
    <xdr:to>
      <xdr:col>10</xdr:col>
      <xdr:colOff>514224</xdr:colOff>
      <xdr:row>24</xdr:row>
      <xdr:rowOff>66532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362700" y="4352925"/>
          <a:ext cx="1009524" cy="1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590550</xdr:colOff>
      <xdr:row>17</xdr:row>
      <xdr:rowOff>133350</xdr:rowOff>
    </xdr:from>
    <xdr:to>
      <xdr:col>8</xdr:col>
      <xdr:colOff>647008</xdr:colOff>
      <xdr:row>19</xdr:row>
      <xdr:rowOff>28543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90550" y="4152900"/>
          <a:ext cx="5542858" cy="257143"/>
        </a:xfrm>
        <a:prstGeom prst="rect">
          <a:avLst/>
        </a:prstGeom>
      </xdr:spPr>
    </xdr:pic>
    <xdr:clientData/>
  </xdr:twoCellAnchor>
  <xdr:twoCellAnchor>
    <xdr:from>
      <xdr:col>5</xdr:col>
      <xdr:colOff>219075</xdr:colOff>
      <xdr:row>17</xdr:row>
      <xdr:rowOff>95250</xdr:rowOff>
    </xdr:from>
    <xdr:to>
      <xdr:col>8</xdr:col>
      <xdr:colOff>609600</xdr:colOff>
      <xdr:row>25</xdr:row>
      <xdr:rowOff>28575</xdr:rowOff>
    </xdr:to>
    <xdr:sp macro="" textlink="">
      <xdr:nvSpPr>
        <xdr:cNvPr id="23" name="Rectangle 22"/>
        <xdr:cNvSpPr/>
      </xdr:nvSpPr>
      <xdr:spPr>
        <a:xfrm>
          <a:off x="3648075" y="4114800"/>
          <a:ext cx="2447925" cy="15240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6</xdr:col>
      <xdr:colOff>542925</xdr:colOff>
      <xdr:row>21</xdr:row>
      <xdr:rowOff>95250</xdr:rowOff>
    </xdr:from>
    <xdr:to>
      <xdr:col>7</xdr:col>
      <xdr:colOff>199982</xdr:colOff>
      <xdr:row>22</xdr:row>
      <xdr:rowOff>238085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657725" y="4838700"/>
          <a:ext cx="342857" cy="32381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666750</xdr:colOff>
      <xdr:row>14</xdr:row>
      <xdr:rowOff>114300</xdr:rowOff>
    </xdr:from>
    <xdr:to>
      <xdr:col>8</xdr:col>
      <xdr:colOff>561388</xdr:colOff>
      <xdr:row>14</xdr:row>
      <xdr:rowOff>333348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352550" y="3600450"/>
          <a:ext cx="4695238" cy="219048"/>
        </a:xfrm>
        <a:prstGeom prst="rect">
          <a:avLst/>
        </a:prstGeom>
      </xdr:spPr>
    </xdr:pic>
    <xdr:clientData/>
  </xdr:twoCellAnchor>
  <xdr:twoCellAnchor>
    <xdr:from>
      <xdr:col>0</xdr:col>
      <xdr:colOff>466725</xdr:colOff>
      <xdr:row>16</xdr:row>
      <xdr:rowOff>104775</xdr:rowOff>
    </xdr:from>
    <xdr:to>
      <xdr:col>11</xdr:col>
      <xdr:colOff>76200</xdr:colOff>
      <xdr:row>25</xdr:row>
      <xdr:rowOff>133350</xdr:rowOff>
    </xdr:to>
    <xdr:sp macro="" textlink="">
      <xdr:nvSpPr>
        <xdr:cNvPr id="26" name="Rounded Rectangle 25"/>
        <xdr:cNvSpPr/>
      </xdr:nvSpPr>
      <xdr:spPr>
        <a:xfrm>
          <a:off x="466725" y="4657725"/>
          <a:ext cx="7153275" cy="180022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1</xdr:col>
      <xdr:colOff>123825</xdr:colOff>
      <xdr:row>34</xdr:row>
      <xdr:rowOff>285750</xdr:rowOff>
    </xdr:from>
    <xdr:to>
      <xdr:col>4</xdr:col>
      <xdr:colOff>152139</xdr:colOff>
      <xdr:row>40</xdr:row>
      <xdr:rowOff>171307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09625" y="8048625"/>
          <a:ext cx="2085714" cy="11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34</xdr:row>
      <xdr:rowOff>95250</xdr:rowOff>
    </xdr:from>
    <xdr:to>
      <xdr:col>4</xdr:col>
      <xdr:colOff>161664</xdr:colOff>
      <xdr:row>34</xdr:row>
      <xdr:rowOff>295250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19150" y="7858125"/>
          <a:ext cx="2085714" cy="2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514350</xdr:colOff>
      <xdr:row>36</xdr:row>
      <xdr:rowOff>76200</xdr:rowOff>
    </xdr:from>
    <xdr:to>
      <xdr:col>1</xdr:col>
      <xdr:colOff>104740</xdr:colOff>
      <xdr:row>40</xdr:row>
      <xdr:rowOff>171348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14350" y="8029575"/>
          <a:ext cx="276190" cy="819048"/>
        </a:xfrm>
        <a:prstGeom prst="rect">
          <a:avLst/>
        </a:prstGeom>
      </xdr:spPr>
    </xdr:pic>
    <xdr:clientData/>
  </xdr:twoCellAnchor>
  <xdr:twoCellAnchor editAs="oneCell">
    <xdr:from>
      <xdr:col>9</xdr:col>
      <xdr:colOff>76200</xdr:colOff>
      <xdr:row>36</xdr:row>
      <xdr:rowOff>0</xdr:rowOff>
    </xdr:from>
    <xdr:to>
      <xdr:col>10</xdr:col>
      <xdr:colOff>95162</xdr:colOff>
      <xdr:row>42</xdr:row>
      <xdr:rowOff>114150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248400" y="8296275"/>
          <a:ext cx="704762" cy="12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26</xdr:row>
      <xdr:rowOff>57150</xdr:rowOff>
    </xdr:from>
    <xdr:to>
      <xdr:col>10</xdr:col>
      <xdr:colOff>522962</xdr:colOff>
      <xdr:row>30</xdr:row>
      <xdr:rowOff>180869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6200" y="6200775"/>
          <a:ext cx="7304762" cy="847619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35</xdr:row>
      <xdr:rowOff>0</xdr:rowOff>
    </xdr:from>
    <xdr:to>
      <xdr:col>10</xdr:col>
      <xdr:colOff>85637</xdr:colOff>
      <xdr:row>36</xdr:row>
      <xdr:rowOff>19025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238875" y="8115300"/>
          <a:ext cx="704762" cy="2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31</xdr:row>
      <xdr:rowOff>133350</xdr:rowOff>
    </xdr:from>
    <xdr:to>
      <xdr:col>5</xdr:col>
      <xdr:colOff>590073</xdr:colOff>
      <xdr:row>33</xdr:row>
      <xdr:rowOff>95210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00025" y="7181850"/>
          <a:ext cx="3819048" cy="32381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31</xdr:row>
      <xdr:rowOff>171450</xdr:rowOff>
    </xdr:from>
    <xdr:to>
      <xdr:col>9</xdr:col>
      <xdr:colOff>685719</xdr:colOff>
      <xdr:row>32</xdr:row>
      <xdr:rowOff>180951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210300" y="7219950"/>
          <a:ext cx="647619" cy="190476"/>
        </a:xfrm>
        <a:prstGeom prst="rect">
          <a:avLst/>
        </a:prstGeom>
      </xdr:spPr>
    </xdr:pic>
    <xdr:clientData/>
  </xdr:twoCellAnchor>
  <xdr:twoCellAnchor editAs="oneCell">
    <xdr:from>
      <xdr:col>8</xdr:col>
      <xdr:colOff>495300</xdr:colOff>
      <xdr:row>37</xdr:row>
      <xdr:rowOff>171450</xdr:rowOff>
    </xdr:from>
    <xdr:to>
      <xdr:col>9</xdr:col>
      <xdr:colOff>85690</xdr:colOff>
      <xdr:row>42</xdr:row>
      <xdr:rowOff>85623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981700" y="8648700"/>
          <a:ext cx="276190" cy="819048"/>
        </a:xfrm>
        <a:prstGeom prst="rect">
          <a:avLst/>
        </a:prstGeom>
      </xdr:spPr>
    </xdr:pic>
    <xdr:clientData/>
  </xdr:twoCellAnchor>
  <xdr:twoCellAnchor>
    <xdr:from>
      <xdr:col>3</xdr:col>
      <xdr:colOff>590550</xdr:colOff>
      <xdr:row>45</xdr:row>
      <xdr:rowOff>219075</xdr:rowOff>
    </xdr:from>
    <xdr:to>
      <xdr:col>10</xdr:col>
      <xdr:colOff>28575</xdr:colOff>
      <xdr:row>45</xdr:row>
      <xdr:rowOff>219075</xdr:rowOff>
    </xdr:to>
    <xdr:cxnSp macro="">
      <xdr:nvCxnSpPr>
        <xdr:cNvPr id="13" name="Straight Connector 12"/>
        <xdr:cNvCxnSpPr/>
      </xdr:nvCxnSpPr>
      <xdr:spPr>
        <a:xfrm flipH="1">
          <a:off x="2647950" y="10315575"/>
          <a:ext cx="4238625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457200</xdr:colOff>
      <xdr:row>45</xdr:row>
      <xdr:rowOff>295275</xdr:rowOff>
    </xdr:from>
    <xdr:to>
      <xdr:col>6</xdr:col>
      <xdr:colOff>502919</xdr:colOff>
      <xdr:row>46</xdr:row>
      <xdr:rowOff>66675</xdr:rowOff>
    </xdr:to>
    <xdr:sp macro="" textlink="">
      <xdr:nvSpPr>
        <xdr:cNvPr id="17" name="Down Arrow 16"/>
        <xdr:cNvSpPr/>
      </xdr:nvSpPr>
      <xdr:spPr>
        <a:xfrm>
          <a:off x="4572000" y="10391775"/>
          <a:ext cx="45719" cy="123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6</xdr:col>
      <xdr:colOff>123825</xdr:colOff>
      <xdr:row>46</xdr:row>
      <xdr:rowOff>114300</xdr:rowOff>
    </xdr:from>
    <xdr:to>
      <xdr:col>7</xdr:col>
      <xdr:colOff>142787</xdr:colOff>
      <xdr:row>51</xdr:row>
      <xdr:rowOff>47475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238625" y="10563225"/>
          <a:ext cx="704762" cy="1200000"/>
        </a:xfrm>
        <a:prstGeom prst="rect">
          <a:avLst/>
        </a:prstGeom>
      </xdr:spPr>
    </xdr:pic>
    <xdr:clientData/>
  </xdr:twoCellAnchor>
  <xdr:twoCellAnchor editAs="oneCell">
    <xdr:from>
      <xdr:col>8</xdr:col>
      <xdr:colOff>247650</xdr:colOff>
      <xdr:row>47</xdr:row>
      <xdr:rowOff>314325</xdr:rowOff>
    </xdr:from>
    <xdr:to>
      <xdr:col>8</xdr:col>
      <xdr:colOff>638126</xdr:colOff>
      <xdr:row>49</xdr:row>
      <xdr:rowOff>57113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734050" y="11115675"/>
          <a:ext cx="390476" cy="295238"/>
        </a:xfrm>
        <a:prstGeom prst="rect">
          <a:avLst/>
        </a:prstGeom>
      </xdr:spPr>
    </xdr:pic>
    <xdr:clientData/>
  </xdr:twoCellAnchor>
  <xdr:twoCellAnchor>
    <xdr:from>
      <xdr:col>5</xdr:col>
      <xdr:colOff>142875</xdr:colOff>
      <xdr:row>49</xdr:row>
      <xdr:rowOff>47625</xdr:rowOff>
    </xdr:from>
    <xdr:to>
      <xdr:col>8</xdr:col>
      <xdr:colOff>542926</xdr:colOff>
      <xdr:row>53</xdr:row>
      <xdr:rowOff>190500</xdr:rowOff>
    </xdr:to>
    <xdr:cxnSp macro="">
      <xdr:nvCxnSpPr>
        <xdr:cNvPr id="39" name="Straight Arrow Connector 38"/>
        <xdr:cNvCxnSpPr/>
      </xdr:nvCxnSpPr>
      <xdr:spPr>
        <a:xfrm flipH="1">
          <a:off x="3571875" y="11401425"/>
          <a:ext cx="2457451" cy="10382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95250</xdr:colOff>
      <xdr:row>55</xdr:row>
      <xdr:rowOff>161925</xdr:rowOff>
    </xdr:from>
    <xdr:to>
      <xdr:col>7</xdr:col>
      <xdr:colOff>333174</xdr:colOff>
      <xdr:row>63</xdr:row>
      <xdr:rowOff>28411</xdr:rowOff>
    </xdr:to>
    <xdr:pic>
      <xdr:nvPicPr>
        <xdr:cNvPr id="42" name="Picture 41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524250" y="12820650"/>
          <a:ext cx="1609524" cy="1314286"/>
        </a:xfrm>
        <a:prstGeom prst="rect">
          <a:avLst/>
        </a:prstGeom>
      </xdr:spPr>
    </xdr:pic>
    <xdr:clientData/>
  </xdr:twoCellAnchor>
  <xdr:twoCellAnchor>
    <xdr:from>
      <xdr:col>7</xdr:col>
      <xdr:colOff>457200</xdr:colOff>
      <xdr:row>51</xdr:row>
      <xdr:rowOff>47625</xdr:rowOff>
    </xdr:from>
    <xdr:to>
      <xdr:col>8</xdr:col>
      <xdr:colOff>352425</xdr:colOff>
      <xdr:row>52</xdr:row>
      <xdr:rowOff>47625</xdr:rowOff>
    </xdr:to>
    <xdr:cxnSp macro="">
      <xdr:nvCxnSpPr>
        <xdr:cNvPr id="45" name="Straight Arrow Connector 44"/>
        <xdr:cNvCxnSpPr/>
      </xdr:nvCxnSpPr>
      <xdr:spPr>
        <a:xfrm>
          <a:off x="5257800" y="11763375"/>
          <a:ext cx="581025" cy="1809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428625</xdr:colOff>
      <xdr:row>4</xdr:row>
      <xdr:rowOff>85725</xdr:rowOff>
    </xdr:from>
    <xdr:to>
      <xdr:col>8</xdr:col>
      <xdr:colOff>28454</xdr:colOff>
      <xdr:row>4</xdr:row>
      <xdr:rowOff>266677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543425" y="1209675"/>
          <a:ext cx="971429" cy="180952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47625</xdr:colOff>
      <xdr:row>53</xdr:row>
      <xdr:rowOff>9525</xdr:rowOff>
    </xdr:from>
    <xdr:to>
      <xdr:col>11</xdr:col>
      <xdr:colOff>333254</xdr:colOff>
      <xdr:row>53</xdr:row>
      <xdr:rowOff>190477</xdr:rowOff>
    </xdr:to>
    <xdr:pic>
      <xdr:nvPicPr>
        <xdr:cNvPr id="48" name="Picture 47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905625" y="12258675"/>
          <a:ext cx="971429" cy="180952"/>
        </a:xfrm>
        <a:prstGeom prst="rect">
          <a:avLst/>
        </a:prstGeom>
      </xdr:spPr>
    </xdr:pic>
    <xdr:clientData/>
  </xdr:twoCellAnchor>
  <xdr:twoCellAnchor>
    <xdr:from>
      <xdr:col>12</xdr:col>
      <xdr:colOff>66675</xdr:colOff>
      <xdr:row>47</xdr:row>
      <xdr:rowOff>247650</xdr:rowOff>
    </xdr:from>
    <xdr:to>
      <xdr:col>12</xdr:col>
      <xdr:colOff>85725</xdr:colOff>
      <xdr:row>65</xdr:row>
      <xdr:rowOff>76200</xdr:rowOff>
    </xdr:to>
    <xdr:cxnSp macro="">
      <xdr:nvCxnSpPr>
        <xdr:cNvPr id="8" name="Straight Arrow Connector 7"/>
        <xdr:cNvCxnSpPr/>
      </xdr:nvCxnSpPr>
      <xdr:spPr>
        <a:xfrm>
          <a:off x="8296275" y="11049000"/>
          <a:ext cx="19050" cy="34956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85725</xdr:colOff>
      <xdr:row>47</xdr:row>
      <xdr:rowOff>9525</xdr:rowOff>
    </xdr:from>
    <xdr:to>
      <xdr:col>11</xdr:col>
      <xdr:colOff>657225</xdr:colOff>
      <xdr:row>48</xdr:row>
      <xdr:rowOff>9525</xdr:rowOff>
    </xdr:to>
    <xdr:sp macro="" textlink="">
      <xdr:nvSpPr>
        <xdr:cNvPr id="12" name="Rectangle 11"/>
        <xdr:cNvSpPr/>
      </xdr:nvSpPr>
      <xdr:spPr>
        <a:xfrm>
          <a:off x="6943725" y="10810875"/>
          <a:ext cx="1257300" cy="3524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3</xdr:col>
      <xdr:colOff>485775</xdr:colOff>
      <xdr:row>69</xdr:row>
      <xdr:rowOff>38100</xdr:rowOff>
    </xdr:from>
    <xdr:to>
      <xdr:col>9</xdr:col>
      <xdr:colOff>609600</xdr:colOff>
      <xdr:row>69</xdr:row>
      <xdr:rowOff>38100</xdr:rowOff>
    </xdr:to>
    <xdr:cxnSp macro="">
      <xdr:nvCxnSpPr>
        <xdr:cNvPr id="40" name="Straight Connector 39"/>
        <xdr:cNvCxnSpPr/>
      </xdr:nvCxnSpPr>
      <xdr:spPr>
        <a:xfrm flipH="1">
          <a:off x="2543175" y="14868525"/>
          <a:ext cx="4238625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171450</xdr:colOff>
      <xdr:row>69</xdr:row>
      <xdr:rowOff>85725</xdr:rowOff>
    </xdr:from>
    <xdr:to>
      <xdr:col>6</xdr:col>
      <xdr:colOff>217169</xdr:colOff>
      <xdr:row>70</xdr:row>
      <xdr:rowOff>28575</xdr:rowOff>
    </xdr:to>
    <xdr:sp macro="" textlink="">
      <xdr:nvSpPr>
        <xdr:cNvPr id="41" name="Down Arrow 40"/>
        <xdr:cNvSpPr/>
      </xdr:nvSpPr>
      <xdr:spPr>
        <a:xfrm>
          <a:off x="4286250" y="14916150"/>
          <a:ext cx="45719" cy="123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5</xdr:col>
      <xdr:colOff>581025</xdr:colOff>
      <xdr:row>71</xdr:row>
      <xdr:rowOff>47625</xdr:rowOff>
    </xdr:from>
    <xdr:to>
      <xdr:col>6</xdr:col>
      <xdr:colOff>599987</xdr:colOff>
      <xdr:row>76</xdr:row>
      <xdr:rowOff>171300</xdr:rowOff>
    </xdr:to>
    <xdr:pic>
      <xdr:nvPicPr>
        <xdr:cNvPr id="44" name="Picture 43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010025" y="15354300"/>
          <a:ext cx="704762" cy="120000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581025</xdr:colOff>
      <xdr:row>72</xdr:row>
      <xdr:rowOff>152400</xdr:rowOff>
    </xdr:from>
    <xdr:to>
      <xdr:col>7</xdr:col>
      <xdr:colOff>66654</xdr:colOff>
      <xdr:row>74</xdr:row>
      <xdr:rowOff>9498</xdr:rowOff>
    </xdr:to>
    <xdr:pic>
      <xdr:nvPicPr>
        <xdr:cNvPr id="46" name="Picture 45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695825" y="15697200"/>
          <a:ext cx="171429" cy="219048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581025</xdr:colOff>
      <xdr:row>75</xdr:row>
      <xdr:rowOff>28575</xdr:rowOff>
    </xdr:from>
    <xdr:to>
      <xdr:col>7</xdr:col>
      <xdr:colOff>123796</xdr:colOff>
      <xdr:row>76</xdr:row>
      <xdr:rowOff>57124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695825" y="16116300"/>
          <a:ext cx="228571" cy="2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523875</xdr:colOff>
      <xdr:row>66</xdr:row>
      <xdr:rowOff>66675</xdr:rowOff>
    </xdr:from>
    <xdr:to>
      <xdr:col>8</xdr:col>
      <xdr:colOff>456866</xdr:colOff>
      <xdr:row>67</xdr:row>
      <xdr:rowOff>104748</xdr:rowOff>
    </xdr:to>
    <xdr:pic>
      <xdr:nvPicPr>
        <xdr:cNvPr id="50" name="Picture 49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267075" y="14716125"/>
          <a:ext cx="2676191" cy="219048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70</xdr:row>
      <xdr:rowOff>38100</xdr:rowOff>
    </xdr:from>
    <xdr:to>
      <xdr:col>8</xdr:col>
      <xdr:colOff>314304</xdr:colOff>
      <xdr:row>70</xdr:row>
      <xdr:rowOff>257148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629275" y="15049500"/>
          <a:ext cx="171429" cy="219048"/>
        </a:xfrm>
        <a:prstGeom prst="rect">
          <a:avLst/>
        </a:prstGeom>
      </xdr:spPr>
    </xdr:pic>
    <xdr:clientData/>
  </xdr:twoCellAnchor>
  <xdr:twoCellAnchor editAs="oneCell">
    <xdr:from>
      <xdr:col>7</xdr:col>
      <xdr:colOff>647700</xdr:colOff>
      <xdr:row>78</xdr:row>
      <xdr:rowOff>19050</xdr:rowOff>
    </xdr:from>
    <xdr:to>
      <xdr:col>8</xdr:col>
      <xdr:colOff>190471</xdr:colOff>
      <xdr:row>78</xdr:row>
      <xdr:rowOff>228574</xdr:rowOff>
    </xdr:to>
    <xdr:pic>
      <xdr:nvPicPr>
        <xdr:cNvPr id="54" name="Picture 53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448300" y="17116425"/>
          <a:ext cx="228571" cy="209524"/>
        </a:xfrm>
        <a:prstGeom prst="rect">
          <a:avLst/>
        </a:prstGeom>
      </xdr:spPr>
    </xdr:pic>
    <xdr:clientData/>
  </xdr:twoCellAnchor>
  <xdr:twoCellAnchor editAs="oneCell">
    <xdr:from>
      <xdr:col>5</xdr:col>
      <xdr:colOff>361950</xdr:colOff>
      <xdr:row>79</xdr:row>
      <xdr:rowOff>133350</xdr:rowOff>
    </xdr:from>
    <xdr:to>
      <xdr:col>7</xdr:col>
      <xdr:colOff>571302</xdr:colOff>
      <xdr:row>87</xdr:row>
      <xdr:rowOff>123645</xdr:rowOff>
    </xdr:to>
    <xdr:pic>
      <xdr:nvPicPr>
        <xdr:cNvPr id="55" name="Picture 54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790950" y="17706975"/>
          <a:ext cx="1580952" cy="1438095"/>
        </a:xfrm>
        <a:prstGeom prst="rect">
          <a:avLst/>
        </a:prstGeom>
      </xdr:spPr>
    </xdr:pic>
    <xdr:clientData/>
  </xdr:twoCellAnchor>
  <xdr:twoCellAnchor>
    <xdr:from>
      <xdr:col>3</xdr:col>
      <xdr:colOff>123825</xdr:colOff>
      <xdr:row>64</xdr:row>
      <xdr:rowOff>114300</xdr:rowOff>
    </xdr:from>
    <xdr:to>
      <xdr:col>10</xdr:col>
      <xdr:colOff>85725</xdr:colOff>
      <xdr:row>64</xdr:row>
      <xdr:rowOff>133350</xdr:rowOff>
    </xdr:to>
    <xdr:cxnSp macro="">
      <xdr:nvCxnSpPr>
        <xdr:cNvPr id="37" name="Straight Connector 36"/>
        <xdr:cNvCxnSpPr/>
      </xdr:nvCxnSpPr>
      <xdr:spPr>
        <a:xfrm flipH="1" flipV="1">
          <a:off x="2181225" y="14401800"/>
          <a:ext cx="4762500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123825</xdr:colOff>
      <xdr:row>88</xdr:row>
      <xdr:rowOff>104775</xdr:rowOff>
    </xdr:from>
    <xdr:to>
      <xdr:col>11</xdr:col>
      <xdr:colOff>381000</xdr:colOff>
      <xdr:row>93</xdr:row>
      <xdr:rowOff>171450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" y="19535775"/>
          <a:ext cx="7115175" cy="971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M79"/>
  <sheetViews>
    <sheetView showGridLines="0" tabSelected="1" workbookViewId="0">
      <selection activeCell="E97" sqref="E97"/>
    </sheetView>
  </sheetViews>
  <sheetFormatPr defaultRowHeight="14.25" x14ac:dyDescent="0.2"/>
  <sheetData>
    <row r="2" spans="1:13" ht="32.25" x14ac:dyDescent="0.7">
      <c r="C2" s="5" t="s">
        <v>1</v>
      </c>
      <c r="K2" s="4" t="s">
        <v>2</v>
      </c>
      <c r="M2" s="4"/>
    </row>
    <row r="4" spans="1:13" ht="27.75" x14ac:dyDescent="0.65">
      <c r="K4" s="7" t="s">
        <v>4</v>
      </c>
    </row>
    <row r="5" spans="1:13" ht="27.75" x14ac:dyDescent="0.65">
      <c r="D5" s="8" t="s">
        <v>14</v>
      </c>
      <c r="K5" s="7" t="s">
        <v>5</v>
      </c>
    </row>
    <row r="7" spans="1:13" ht="24.75" x14ac:dyDescent="0.6">
      <c r="A7" s="11" t="s">
        <v>6</v>
      </c>
      <c r="B7" s="11" t="s">
        <v>7</v>
      </c>
      <c r="C7" s="11" t="s">
        <v>8</v>
      </c>
      <c r="D7" s="11" t="s">
        <v>9</v>
      </c>
      <c r="E7" s="11" t="s">
        <v>10</v>
      </c>
      <c r="H7" s="1" t="s">
        <v>0</v>
      </c>
    </row>
    <row r="8" spans="1:13" ht="15.75" x14ac:dyDescent="0.25">
      <c r="A8" s="2">
        <v>1</v>
      </c>
      <c r="B8" s="2">
        <v>101</v>
      </c>
      <c r="C8" s="2">
        <v>2</v>
      </c>
      <c r="D8" s="2">
        <v>3</v>
      </c>
      <c r="E8" s="2">
        <v>3</v>
      </c>
      <c r="G8" s="12" t="s">
        <v>11</v>
      </c>
      <c r="H8" s="2">
        <v>3</v>
      </c>
    </row>
    <row r="9" spans="1:13" ht="15.75" x14ac:dyDescent="0.25">
      <c r="A9" s="2">
        <v>2</v>
      </c>
      <c r="B9" s="2">
        <v>103</v>
      </c>
      <c r="C9" s="2">
        <v>3</v>
      </c>
      <c r="D9" s="2">
        <v>3</v>
      </c>
      <c r="E9" s="2">
        <v>4</v>
      </c>
      <c r="G9" s="12" t="s">
        <v>12</v>
      </c>
      <c r="H9" s="2">
        <v>3</v>
      </c>
    </row>
    <row r="10" spans="1:13" ht="15.75" x14ac:dyDescent="0.25">
      <c r="A10" s="2">
        <v>3</v>
      </c>
      <c r="B10" s="2">
        <v>105</v>
      </c>
      <c r="C10" s="2">
        <v>3</v>
      </c>
      <c r="D10" s="2">
        <v>1</v>
      </c>
      <c r="E10" s="2">
        <v>2</v>
      </c>
      <c r="G10" s="12" t="s">
        <v>13</v>
      </c>
      <c r="H10" s="2">
        <v>4</v>
      </c>
      <c r="I10" s="6" t="s">
        <v>3</v>
      </c>
      <c r="J10" s="2">
        <v>5</v>
      </c>
    </row>
    <row r="11" spans="1:13" ht="15.75" x14ac:dyDescent="0.25">
      <c r="A11" s="2">
        <v>3</v>
      </c>
      <c r="B11" s="2">
        <v>105</v>
      </c>
      <c r="C11" s="2">
        <v>3</v>
      </c>
      <c r="D11" s="2">
        <v>3</v>
      </c>
      <c r="E11" s="2">
        <v>5</v>
      </c>
      <c r="G11" s="9">
        <f t="array" ref="G11">VLOOKUP((SMALL(IF((C8:C11=H8)*(D8:D11=H9)*(E8:E11=H10)+(E8:E11=J10),A8:A11),1)),A8:B11,2,FALSE)</f>
        <v>103</v>
      </c>
    </row>
    <row r="14" spans="1:13" ht="27.75" x14ac:dyDescent="0.65">
      <c r="J14" s="8" t="s">
        <v>15</v>
      </c>
    </row>
    <row r="15" spans="1:13" ht="27.75" x14ac:dyDescent="0.65">
      <c r="J15" s="8"/>
    </row>
    <row r="16" spans="1:13" ht="27.75" x14ac:dyDescent="0.65">
      <c r="B16" s="20" t="s">
        <v>28</v>
      </c>
      <c r="D16" s="8" t="s">
        <v>17</v>
      </c>
      <c r="F16" s="20" t="s">
        <v>27</v>
      </c>
      <c r="H16" s="8" t="s">
        <v>16</v>
      </c>
    </row>
    <row r="23" spans="4:7" ht="25.5" x14ac:dyDescent="0.35">
      <c r="D23" s="13"/>
      <c r="F23" s="13"/>
      <c r="G23" s="14"/>
    </row>
    <row r="34" spans="3:12" ht="27.75" x14ac:dyDescent="0.65">
      <c r="K34" s="10" t="s">
        <v>18</v>
      </c>
    </row>
    <row r="35" spans="3:12" ht="27.75" x14ac:dyDescent="0.65">
      <c r="L35" s="10" t="s">
        <v>19</v>
      </c>
    </row>
    <row r="45" spans="3:12" ht="27.75" x14ac:dyDescent="0.65">
      <c r="H45" s="10" t="s">
        <v>20</v>
      </c>
    </row>
    <row r="46" spans="3:12" ht="27.75" x14ac:dyDescent="0.65">
      <c r="C46" t="s">
        <v>21</v>
      </c>
      <c r="H46" s="10"/>
    </row>
    <row r="47" spans="3:12" ht="27.75" x14ac:dyDescent="0.65">
      <c r="H47" s="10"/>
    </row>
    <row r="48" spans="3:12" ht="27.75" x14ac:dyDescent="0.65">
      <c r="H48" s="10"/>
      <c r="K48" s="22" t="s">
        <v>29</v>
      </c>
      <c r="L48" s="22"/>
    </row>
    <row r="49" spans="5:12" ht="15.75" x14ac:dyDescent="0.25">
      <c r="F49" s="15" t="s">
        <v>22</v>
      </c>
      <c r="J49" s="16"/>
    </row>
    <row r="53" spans="5:12" ht="27.75" x14ac:dyDescent="0.65">
      <c r="L53" s="10" t="s">
        <v>25</v>
      </c>
    </row>
    <row r="54" spans="5:12" ht="18" x14ac:dyDescent="0.25">
      <c r="L54" s="18" t="s">
        <v>26</v>
      </c>
    </row>
    <row r="55" spans="5:12" x14ac:dyDescent="0.2">
      <c r="E55" t="s">
        <v>23</v>
      </c>
      <c r="L55" s="3"/>
    </row>
    <row r="61" spans="5:12" x14ac:dyDescent="0.2">
      <c r="I61" s="17" t="s">
        <v>24</v>
      </c>
    </row>
    <row r="66" spans="4:11" ht="32.25" x14ac:dyDescent="0.75">
      <c r="F66" s="23" t="s">
        <v>29</v>
      </c>
      <c r="G66" s="23"/>
      <c r="H66" s="23"/>
    </row>
    <row r="69" spans="4:11" x14ac:dyDescent="0.2">
      <c r="D69" s="15" t="s">
        <v>30</v>
      </c>
    </row>
    <row r="71" spans="4:11" ht="23.25" x14ac:dyDescent="0.5">
      <c r="K71" s="21" t="s">
        <v>33</v>
      </c>
    </row>
    <row r="72" spans="4:11" ht="27.75" x14ac:dyDescent="0.65">
      <c r="K72" s="19" t="s">
        <v>31</v>
      </c>
    </row>
    <row r="75" spans="4:11" x14ac:dyDescent="0.2">
      <c r="I75" s="3" t="s">
        <v>34</v>
      </c>
    </row>
    <row r="78" spans="4:11" ht="27.75" x14ac:dyDescent="0.65">
      <c r="K78" s="19" t="s">
        <v>35</v>
      </c>
    </row>
    <row r="79" spans="4:11" ht="23.25" x14ac:dyDescent="0.5">
      <c r="K79" s="21" t="s">
        <v>32</v>
      </c>
    </row>
  </sheetData>
  <mergeCells count="2">
    <mergeCell ref="K48:L48"/>
    <mergeCell ref="F66:H6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فكرة 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2015-06-29T23:25:29Z</dcterms:created>
  <dcterms:modified xsi:type="dcterms:W3CDTF">2015-07-08T00:38:50Z</dcterms:modified>
</cp:coreProperties>
</file>